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рішення" sheetId="8" r:id="rId1"/>
  </sheets>
  <definedNames>
    <definedName name="_xlnm.Print_Area" localSheetId="0">рішення!$B$1:$K$25</definedName>
  </definedNames>
  <calcPr calcId="144525"/>
</workbook>
</file>

<file path=xl/sharedStrings.xml><?xml version="1.0" encoding="utf-8"?>
<sst xmlns="http://schemas.openxmlformats.org/spreadsheetml/2006/main" count="70" uniqueCount="60">
  <si>
    <t>Додаток 4
до рішення виконкому                                                                                      від 22.08.2022 №248</t>
  </si>
  <si>
    <t>Обсяги капітальних вкладень бюджету у розрізі інвестиційних проектів у 2022 році</t>
  </si>
  <si>
    <t>грн.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</si>
  <si>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</si>
  <si>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</si>
  <si>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</si>
  <si>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</si>
  <si>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об'єкта будівництва /
вид будівельних робіт, у тому числі проектні роботи
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</si>
  <si>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</si>
  <si>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</si>
  <si>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                              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</si>
  <si>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</si>
  <si>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</si>
  <si>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0200000</t>
  </si>
  <si>
    <t>Виконавчий комітет Дрогобицької міської ради</t>
  </si>
  <si>
    <t>0210000</t>
  </si>
  <si>
    <t>0217380</t>
  </si>
  <si>
    <t>7380</t>
  </si>
  <si>
    <t>0490</t>
  </si>
  <si>
    <t>Виконання інвестиційних проектів за рахунок інших субвенцій з державного бюджету</t>
  </si>
  <si>
    <t>Реконструкція стадіону “Галичина” на вул. Спортивній, 2 у м.Дрогобич Львівської області під спортивно–тренувальний молодіжний комплекс"(Коригування) (Субвенція з державного бюджету 2021 рік)</t>
  </si>
  <si>
    <t>0700000</t>
  </si>
  <si>
    <t>Відділ охорони здоров’я виконавчих органів Дрогобицької міської ради</t>
  </si>
  <si>
    <t>0710000</t>
  </si>
  <si>
    <t>0717322</t>
  </si>
  <si>
    <t>0443</t>
  </si>
  <si>
    <t>Будівництво медичних установ та закладів</t>
  </si>
  <si>
    <t>Реконструкція з прибудовою приймально-ургентного відділення з технічним переоснащенням під відділення екстреної (невідкладної) медичної допомоги в хірургічному корпусі комунального некомерційного підприємства "Дрогобицька міська лікарня №1" Дрогобицької міської ради по вул. Шептицького,9 у м.Дрогобич Львівської області (коригування)</t>
  </si>
  <si>
    <t>0712080</t>
  </si>
  <si>
    <t>2080</t>
  </si>
  <si>
    <t>0721</t>
  </si>
  <si>
    <t>Амбулаторно-поліклінічна допомога населенню, крім первинної медичної допомоги</t>
  </si>
  <si>
    <t xml:space="preserve">Придбання обладанання (Універсальна рентгенографічна система для КНП “Дрогобицька міська поліклініка” Дрогобицької міської ради, м. Дрогобич, вул. Січових Стрільців, 22)  </t>
  </si>
  <si>
    <t>1200000</t>
  </si>
  <si>
    <t>Департамент міського господарства Дрогобицької міської ради</t>
  </si>
  <si>
    <t>1210000</t>
  </si>
  <si>
    <t>1217368</t>
  </si>
  <si>
    <t>7368</t>
  </si>
  <si>
    <t>Виконання інвестиційних проектів за рахунок субвенцій з інших бюджетів</t>
  </si>
  <si>
    <t>Реконструкція гуртожитку на вул.А.Мельника, 4а в м.Стебнику Львівської області (субвенція з обласного бюджету)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</si>
  <si>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</si>
  <si>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</si>
  <si>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</si>
  <si>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</si>
  <si>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</t>
  </si>
  <si>
    <t>1217670</t>
  </si>
  <si>
    <t>7670</t>
  </si>
  <si>
    <t>Внески до статутного капіталу суб`єктів господарювання</t>
  </si>
  <si>
    <t>Внесок в статутний фонд КП "Служба муніципального управління" (Будівництво сміттєсортувальної лінії та допоміжних споруд по вул.Гайдамацькій в м.Дрогобич, Львівської області. Коригування)</t>
  </si>
  <si>
    <t>Внески в статутний фонд КП "Дрогобичтеплоненерго" Дрогобицької   міської ради</t>
  </si>
  <si>
    <t>3700000</t>
  </si>
  <si>
    <t>Фінансове управління  Дрогобицької                           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</si>
  <si>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</si>
  <si>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</si>
  <si>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</si>
  <si>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</si>
  <si>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</si>
  <si>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забезпечення заходів з підготовки територіальної оборони та добровольчих формувань Дрогобицької міської територіальної громади на 2022 рік ) (Львівський обласний територіальний центр комплектування та соціальної підтримки )</t>
  </si>
  <si>
    <t>РАЗОМ:</t>
  </si>
  <si>
    <t>Заступник міського голови з питань діяльності 
виконавчих органів, керуючий справами виконкому                                                                                                                                                Володимир КОЦЮБА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</si>
</sst>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178" formatCode="#,##0.0"/>
  </numFmts>
  <fonts count="28">
    <font>
      <sz val="10"/>
      <color theme="1"/>
      <name val="Calibri"/>
      <charset val="204"/>
      <scheme val="minor"/>
    </font>
    <font>
      <sz val="14"/>
      <name val="Times New Roman"/>
      <charset val="204"/>
    </font>
    <font>
      <b/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6"/>
      <name val="Times New Roman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color indexed="8"/>
      <name val="Arial"/>
      <charset val="204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0"/>
      <name val="Arial Cyr"/>
      <charset val="204"/>
    </font>
    <font>
      <sz val="11"/>
      <color rgb="FF9C000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0" fontId="7" fillId="12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4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26" fillId="23" borderId="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0" borderId="0" applyFill="0" applyBorder="0" applyAlignment="0" applyProtection="0"/>
    <xf numFmtId="0" fontId="6" fillId="15" borderId="0" applyNumberFormat="0" applyBorder="0" applyAlignment="0" applyProtection="0">
      <alignment vertical="center"/>
    </xf>
    <xf numFmtId="0" fontId="9" fillId="0" borderId="0">
      <alignment vertical="top"/>
    </xf>
  </cellStyleXfs>
  <cellXfs count="49">
    <xf numFmtId="0" fontId="0" fillId="0" borderId="0" xfId="0"/>
    <xf numFmtId="4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vertical="center" wrapText="1"/>
    </xf>
    <xf numFmtId="178" fontId="1" fillId="0" borderId="0" xfId="0" applyNumberFormat="1" applyFont="1" applyFill="1" applyBorder="1" applyAlignment="1">
      <alignment vertical="center"/>
    </xf>
    <xf numFmtId="58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4" fontId="2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Alignment="1">
      <alignment horizontal="center" vertical="center" wrapText="1"/>
    </xf>
    <xf numFmtId="178" fontId="2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Alignment="1">
      <alignment horizontal="center" vertical="center"/>
    </xf>
  </cellXfs>
  <cellStyles count="51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Фінансовий 7" xfId="48"/>
    <cellStyle name="60% — Акцент6" xfId="49" builtinId="52"/>
    <cellStyle name="Звичайний_Додаток _ 3 зм_ни 457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view="pageBreakPreview" zoomScale="80" zoomScaleNormal="86" workbookViewId="0">
      <selection activeCell="G4" sqref="G4"/>
    </sheetView>
  </sheetViews>
  <sheetFormatPr defaultColWidth="9" defaultRowHeight="18.75"/>
  <cols>
    <col min="1" max="1" width="0.142857142857143" style="2" customWidth="1"/>
    <col min="2" max="2" width="12.1428571428571" style="3" customWidth="1"/>
    <col min="3" max="3" width="11.5714285714286" style="4" customWidth="1"/>
    <col min="4" max="4" width="8.28571428571429" style="3" customWidth="1"/>
    <col min="5" max="5" width="60.1428571428571" style="3" customWidth="1"/>
    <col min="6" max="6" width="82.7142857142857" style="5" customWidth="1"/>
    <col min="7" max="7" width="13.7142857142857" style="5" customWidth="1"/>
    <col min="8" max="9" width="11.7142857142857" style="5" customWidth="1"/>
    <col min="10" max="10" width="20.5714285714286" style="5" customWidth="1"/>
    <col min="11" max="11" width="11.8571428571429" style="6" customWidth="1"/>
    <col min="12" max="12" width="11.7142857142857" style="2" customWidth="1"/>
    <col min="13" max="13" width="10.4285714285714" style="2" customWidth="1"/>
    <col min="14" max="16384" width="9.14285714285714" style="2"/>
  </cols>
  <sheetData>
    <row r="1" ht="81" customHeight="1" spans="4:11">
      <c r="D1" s="7"/>
      <c r="E1" s="7"/>
      <c r="F1" s="7"/>
      <c r="G1" s="7"/>
      <c r="H1" s="7"/>
      <c r="I1" s="34" t="s">
        <v>0</v>
      </c>
      <c r="J1" s="34"/>
      <c r="K1" s="34"/>
    </row>
    <row r="2" ht="94.5" customHeight="1" spans="4:11">
      <c r="D2" s="8" t="s">
        <v>1</v>
      </c>
      <c r="E2" s="8"/>
      <c r="F2" s="8"/>
      <c r="G2" s="8"/>
      <c r="H2" s="8"/>
      <c r="I2" s="8"/>
      <c r="J2" s="8"/>
      <c r="K2" s="2"/>
    </row>
    <row r="3" ht="33" customHeight="1" spans="2:11">
      <c r="B3" s="9"/>
      <c r="C3" s="9"/>
      <c r="D3" s="10"/>
      <c r="E3" s="11">
        <v>1355300000</v>
      </c>
      <c r="F3" s="12"/>
      <c r="G3" s="12"/>
      <c r="H3" s="13"/>
      <c r="I3" s="13"/>
      <c r="J3" s="12"/>
      <c r="K3" s="35" t="s">
        <v>2</v>
      </c>
    </row>
    <row r="4" ht="138" customHeight="1" spans="2:11">
      <c r="B4" s="14" t="s">
        <v>3</v>
      </c>
      <c r="C4" s="14" t="s">
        <v>4</v>
      </c>
      <c r="D4" s="14" t="s">
        <v>5</v>
      </c>
      <c r="E4" s="15" t="s">
        <v>6</v>
      </c>
      <c r="F4" s="15" t="s">
        <v>7</v>
      </c>
      <c r="G4" s="16" t="s">
        <v>8</v>
      </c>
      <c r="H4" s="17" t="s">
        <v>9</v>
      </c>
      <c r="I4" s="17" t="s">
        <v>10</v>
      </c>
      <c r="J4" s="16" t="s">
        <v>11</v>
      </c>
      <c r="K4" s="36" t="s">
        <v>12</v>
      </c>
    </row>
    <row r="5" ht="22.5" customHeight="1" spans="2:11">
      <c r="B5" s="15">
        <v>1</v>
      </c>
      <c r="C5" s="15">
        <v>2</v>
      </c>
      <c r="D5" s="15">
        <v>3</v>
      </c>
      <c r="E5" s="15">
        <v>4</v>
      </c>
      <c r="F5" s="15">
        <v>5</v>
      </c>
      <c r="G5" s="15">
        <v>6</v>
      </c>
      <c r="H5" s="15">
        <v>7</v>
      </c>
      <c r="I5" s="15">
        <v>8</v>
      </c>
      <c r="J5" s="15">
        <v>9</v>
      </c>
      <c r="K5" s="15">
        <v>10</v>
      </c>
    </row>
    <row r="6" ht="37.5" spans="2:11">
      <c r="B6" s="18" t="s">
        <v>13</v>
      </c>
      <c r="C6" s="19"/>
      <c r="D6" s="19"/>
      <c r="E6" s="19" t="s">
        <v>14</v>
      </c>
      <c r="F6" s="15"/>
      <c r="G6" s="15"/>
      <c r="H6" s="15"/>
      <c r="I6" s="15"/>
      <c r="J6" s="37">
        <f>J7</f>
        <v>-1215639.17</v>
      </c>
      <c r="K6" s="15"/>
    </row>
    <row r="7" ht="37.5" spans="2:11">
      <c r="B7" s="18" t="s">
        <v>15</v>
      </c>
      <c r="C7" s="19"/>
      <c r="D7" s="19"/>
      <c r="E7" s="19" t="s">
        <v>14</v>
      </c>
      <c r="F7" s="15"/>
      <c r="G7" s="15"/>
      <c r="H7" s="15"/>
      <c r="I7" s="15"/>
      <c r="J7" s="37">
        <f>J8</f>
        <v>-1215639.17</v>
      </c>
      <c r="K7" s="15"/>
    </row>
    <row r="8" ht="75" spans="2:11">
      <c r="B8" s="20" t="s">
        <v>16</v>
      </c>
      <c r="C8" s="20" t="s">
        <v>17</v>
      </c>
      <c r="D8" s="21" t="s">
        <v>18</v>
      </c>
      <c r="E8" s="22" t="s">
        <v>19</v>
      </c>
      <c r="F8" s="22" t="s">
        <v>20</v>
      </c>
      <c r="G8" s="15">
        <v>2022</v>
      </c>
      <c r="H8" s="15"/>
      <c r="I8" s="15"/>
      <c r="J8" s="38">
        <v>-1215639.17</v>
      </c>
      <c r="K8" s="15"/>
    </row>
    <row r="9" ht="49.5" customHeight="1" spans="2:11">
      <c r="B9" s="18" t="s">
        <v>21</v>
      </c>
      <c r="C9" s="19"/>
      <c r="D9" s="19"/>
      <c r="E9" s="19" t="s">
        <v>22</v>
      </c>
      <c r="F9" s="15"/>
      <c r="G9" s="15"/>
      <c r="H9" s="15"/>
      <c r="I9" s="15"/>
      <c r="J9" s="37">
        <f>J10</f>
        <v>0</v>
      </c>
      <c r="K9" s="15"/>
    </row>
    <row r="10" ht="58.5" customHeight="1" spans="2:11">
      <c r="B10" s="18" t="s">
        <v>23</v>
      </c>
      <c r="C10" s="19"/>
      <c r="D10" s="19"/>
      <c r="E10" s="19" t="s">
        <v>22</v>
      </c>
      <c r="F10" s="15"/>
      <c r="G10" s="15"/>
      <c r="H10" s="15"/>
      <c r="I10" s="15"/>
      <c r="J10" s="37">
        <f>SUM(J11:J12)</f>
        <v>0</v>
      </c>
      <c r="K10" s="15"/>
    </row>
    <row r="11" ht="112.5" spans="2:11">
      <c r="B11" s="21" t="s">
        <v>24</v>
      </c>
      <c r="C11" s="15">
        <v>7322</v>
      </c>
      <c r="D11" s="21" t="s">
        <v>25</v>
      </c>
      <c r="E11" s="22" t="s">
        <v>26</v>
      </c>
      <c r="F11" s="23" t="s">
        <v>27</v>
      </c>
      <c r="G11" s="15">
        <v>2022</v>
      </c>
      <c r="H11" s="16"/>
      <c r="I11" s="16"/>
      <c r="J11" s="39">
        <v>-250000</v>
      </c>
      <c r="K11" s="15"/>
    </row>
    <row r="12" ht="56.25" spans="2:13">
      <c r="B12" s="24" t="s">
        <v>28</v>
      </c>
      <c r="C12" s="24" t="s">
        <v>29</v>
      </c>
      <c r="D12" s="21" t="s">
        <v>30</v>
      </c>
      <c r="E12" s="22" t="s">
        <v>31</v>
      </c>
      <c r="F12" s="25" t="s">
        <v>32</v>
      </c>
      <c r="G12" s="15">
        <v>2022</v>
      </c>
      <c r="H12" s="15"/>
      <c r="I12" s="15"/>
      <c r="J12" s="39">
        <v>250000</v>
      </c>
      <c r="K12" s="15"/>
      <c r="L12" s="40"/>
      <c r="M12" s="41"/>
    </row>
    <row r="13" ht="37.5" spans="2:13">
      <c r="B13" s="26" t="s">
        <v>33</v>
      </c>
      <c r="C13" s="26"/>
      <c r="D13" s="26"/>
      <c r="E13" s="27" t="s">
        <v>34</v>
      </c>
      <c r="F13" s="25"/>
      <c r="G13" s="15"/>
      <c r="H13" s="15"/>
      <c r="I13" s="15"/>
      <c r="J13" s="42">
        <f>J14</f>
        <v>4920110</v>
      </c>
      <c r="K13" s="15"/>
      <c r="L13" s="41"/>
      <c r="M13" s="41"/>
    </row>
    <row r="14" ht="37.5" spans="2:13">
      <c r="B14" s="26" t="s">
        <v>35</v>
      </c>
      <c r="C14" s="26"/>
      <c r="D14" s="26"/>
      <c r="E14" s="27" t="s">
        <v>34</v>
      </c>
      <c r="F14" s="25"/>
      <c r="G14" s="15"/>
      <c r="H14" s="15"/>
      <c r="I14" s="15"/>
      <c r="J14" s="42">
        <f>SUM(J15:J18)</f>
        <v>4920110</v>
      </c>
      <c r="K14" s="15"/>
      <c r="L14" s="41"/>
      <c r="M14" s="41"/>
    </row>
    <row r="15" ht="37.5" spans="2:13">
      <c r="B15" s="28" t="s">
        <v>36</v>
      </c>
      <c r="C15" s="28" t="s">
        <v>37</v>
      </c>
      <c r="D15" s="28" t="s">
        <v>18</v>
      </c>
      <c r="E15" s="29" t="s">
        <v>38</v>
      </c>
      <c r="F15" s="25" t="s">
        <v>39</v>
      </c>
      <c r="G15" s="15">
        <v>2022</v>
      </c>
      <c r="H15" s="15"/>
      <c r="I15" s="15"/>
      <c r="J15" s="39">
        <v>9000000</v>
      </c>
      <c r="K15" s="15"/>
      <c r="L15" s="41"/>
      <c r="M15" s="41"/>
    </row>
    <row r="16" ht="56.25" spans="2:13">
      <c r="B16" s="28" t="s">
        <v>40</v>
      </c>
      <c r="C16" s="28" t="s">
        <v>41</v>
      </c>
      <c r="D16" s="28" t="s">
        <v>42</v>
      </c>
      <c r="E16" s="29" t="s">
        <v>43</v>
      </c>
      <c r="F16" s="25" t="s">
        <v>44</v>
      </c>
      <c r="G16" s="15">
        <v>2022</v>
      </c>
      <c r="H16" s="15"/>
      <c r="I16" s="15"/>
      <c r="J16" s="39">
        <v>-3279890</v>
      </c>
      <c r="K16" s="15"/>
      <c r="L16" s="41"/>
      <c r="M16" s="41"/>
    </row>
    <row r="17" ht="56.25" spans="2:13">
      <c r="B17" s="24" t="s">
        <v>45</v>
      </c>
      <c r="C17" s="24" t="s">
        <v>46</v>
      </c>
      <c r="D17" s="21" t="s">
        <v>18</v>
      </c>
      <c r="E17" s="22" t="s">
        <v>47</v>
      </c>
      <c r="F17" s="25" t="s">
        <v>48</v>
      </c>
      <c r="G17" s="15">
        <v>2022</v>
      </c>
      <c r="H17" s="15"/>
      <c r="I17" s="15"/>
      <c r="J17" s="39">
        <v>-2000000</v>
      </c>
      <c r="K17" s="15"/>
      <c r="L17" s="41"/>
      <c r="M17" s="41"/>
    </row>
    <row r="18" ht="37.5" spans="2:13">
      <c r="B18" s="24" t="s">
        <v>45</v>
      </c>
      <c r="C18" s="24" t="s">
        <v>46</v>
      </c>
      <c r="D18" s="21" t="s">
        <v>18</v>
      </c>
      <c r="E18" s="22" t="s">
        <v>47</v>
      </c>
      <c r="F18" s="25" t="s">
        <v>49</v>
      </c>
      <c r="G18" s="15">
        <v>2022</v>
      </c>
      <c r="H18" s="15"/>
      <c r="I18" s="15"/>
      <c r="J18" s="39">
        <v>1200000</v>
      </c>
      <c r="K18" s="15"/>
      <c r="L18" s="41"/>
      <c r="M18" s="41"/>
    </row>
    <row r="19" ht="37.5" spans="2:13">
      <c r="B19" s="26" t="s">
        <v>50</v>
      </c>
      <c r="C19" s="26"/>
      <c r="D19" s="26"/>
      <c r="E19" s="19" t="s">
        <v>51</v>
      </c>
      <c r="F19" s="25"/>
      <c r="G19" s="15"/>
      <c r="H19" s="15"/>
      <c r="I19" s="15"/>
      <c r="J19" s="42">
        <f>J20</f>
        <v>-90842</v>
      </c>
      <c r="K19" s="15"/>
      <c r="L19" s="41"/>
      <c r="M19" s="41"/>
    </row>
    <row r="20" ht="37.5" spans="2:13">
      <c r="B20" s="26" t="s">
        <v>52</v>
      </c>
      <c r="C20" s="26"/>
      <c r="D20" s="26"/>
      <c r="E20" s="19" t="s">
        <v>51</v>
      </c>
      <c r="F20" s="25"/>
      <c r="G20" s="15"/>
      <c r="H20" s="15"/>
      <c r="I20" s="15"/>
      <c r="J20" s="42">
        <f>J21</f>
        <v>-90842</v>
      </c>
      <c r="K20" s="15"/>
      <c r="L20" s="41"/>
      <c r="M20" s="41"/>
    </row>
    <row r="21" ht="112.5" spans="2:13">
      <c r="B21" s="28" t="s">
        <v>53</v>
      </c>
      <c r="C21" s="28" t="s">
        <v>54</v>
      </c>
      <c r="D21" s="28" t="s">
        <v>55</v>
      </c>
      <c r="E21" s="22" t="s">
        <v>56</v>
      </c>
      <c r="F21" s="25" t="s">
        <v>57</v>
      </c>
      <c r="G21" s="15">
        <v>2022</v>
      </c>
      <c r="H21" s="15"/>
      <c r="I21" s="15"/>
      <c r="J21" s="39">
        <v>-90842</v>
      </c>
      <c r="K21" s="15"/>
      <c r="L21" s="41"/>
      <c r="M21" s="41"/>
    </row>
    <row r="22" ht="32.25" customHeight="1" spans="2:11">
      <c r="B22" s="30"/>
      <c r="C22" s="31"/>
      <c r="D22" s="30"/>
      <c r="E22" s="30"/>
      <c r="F22" s="32" t="s">
        <v>58</v>
      </c>
      <c r="G22" s="32"/>
      <c r="H22" s="32"/>
      <c r="I22" s="32"/>
      <c r="J22" s="32">
        <f>J6+J9+J13+J19</f>
        <v>3613628.83</v>
      </c>
      <c r="K22" s="32"/>
    </row>
    <row r="23" ht="24" customHeight="1" spans="9:10">
      <c r="I23" s="43"/>
      <c r="J23" s="44"/>
    </row>
    <row r="24" ht="81" customHeight="1" spans="2:10">
      <c r="B24" s="33" t="s">
        <v>59</v>
      </c>
      <c r="C24" s="33"/>
      <c r="D24" s="33"/>
      <c r="E24" s="33"/>
      <c r="F24" s="33"/>
      <c r="G24" s="33"/>
      <c r="H24" s="33"/>
      <c r="I24" s="33"/>
      <c r="J24" s="33"/>
    </row>
    <row r="25" ht="24" customHeight="1" spans="9:10">
      <c r="I25" s="43"/>
      <c r="J25" s="45"/>
    </row>
    <row r="26" ht="24" customHeight="1" spans="9:10">
      <c r="I26" s="46"/>
      <c r="J26" s="45"/>
    </row>
    <row r="27" ht="39.75" customHeight="1" spans="10:11">
      <c r="J27" s="45"/>
      <c r="K27" s="47"/>
    </row>
    <row r="28" ht="39.75" customHeight="1"/>
    <row r="29" ht="39.75" customHeight="1" spans="10:10">
      <c r="J29" s="44"/>
    </row>
    <row r="30" s="1" customFormat="1" spans="1:11">
      <c r="A30" s="2"/>
      <c r="B30" s="3"/>
      <c r="C30" s="4"/>
      <c r="D30" s="3"/>
      <c r="E30" s="3"/>
      <c r="F30" s="5"/>
      <c r="G30" s="5"/>
      <c r="H30" s="5"/>
      <c r="I30" s="5"/>
      <c r="J30" s="5"/>
      <c r="K30" s="6"/>
    </row>
    <row r="31" s="1" customFormat="1" spans="1:11">
      <c r="A31" s="2"/>
      <c r="B31" s="3"/>
      <c r="C31" s="4"/>
      <c r="D31" s="3"/>
      <c r="E31" s="3"/>
      <c r="F31" s="5"/>
      <c r="G31" s="5"/>
      <c r="H31" s="5"/>
      <c r="I31" s="5"/>
      <c r="K31" s="6"/>
    </row>
    <row r="32" s="1" customFormat="1" spans="1:11">
      <c r="A32" s="2"/>
      <c r="B32" s="3"/>
      <c r="C32" s="4"/>
      <c r="D32" s="3"/>
      <c r="E32" s="3"/>
      <c r="F32" s="5"/>
      <c r="G32" s="5"/>
      <c r="H32" s="5"/>
      <c r="I32" s="5"/>
      <c r="J32" s="44"/>
      <c r="K32" s="6"/>
    </row>
    <row r="33" s="1" customFormat="1" spans="1:11">
      <c r="A33" s="2"/>
      <c r="B33" s="3"/>
      <c r="C33" s="4"/>
      <c r="D33" s="3"/>
      <c r="E33" s="3"/>
      <c r="F33" s="5"/>
      <c r="G33" s="5"/>
      <c r="H33" s="5"/>
      <c r="I33" s="5"/>
      <c r="J33" s="5"/>
      <c r="K33" s="6"/>
    </row>
    <row r="34" s="1" customFormat="1" spans="1:11">
      <c r="A34" s="2"/>
      <c r="B34" s="3"/>
      <c r="C34" s="4"/>
      <c r="D34" s="3"/>
      <c r="E34" s="3"/>
      <c r="F34" s="5"/>
      <c r="G34" s="5"/>
      <c r="H34" s="5"/>
      <c r="I34" s="5"/>
      <c r="J34" s="5"/>
      <c r="K34" s="6"/>
    </row>
    <row r="35" s="1" customFormat="1" spans="1:11">
      <c r="A35" s="2"/>
      <c r="B35" s="3"/>
      <c r="C35" s="4"/>
      <c r="D35" s="3"/>
      <c r="E35" s="3"/>
      <c r="F35" s="5"/>
      <c r="G35" s="5"/>
      <c r="H35" s="5"/>
      <c r="I35" s="5"/>
      <c r="J35" s="48"/>
      <c r="K35" s="6"/>
    </row>
    <row r="36" s="1" customFormat="1" spans="1:11">
      <c r="A36" s="2"/>
      <c r="B36" s="3"/>
      <c r="C36" s="4"/>
      <c r="D36" s="3"/>
      <c r="E36" s="3"/>
      <c r="F36" s="5"/>
      <c r="G36" s="5"/>
      <c r="H36" s="5"/>
      <c r="I36" s="5"/>
      <c r="J36" s="5"/>
      <c r="K36" s="6"/>
    </row>
    <row r="39" s="1" customFormat="1" spans="1:11">
      <c r="A39" s="2"/>
      <c r="B39" s="3"/>
      <c r="C39" s="4"/>
      <c r="D39" s="3"/>
      <c r="E39" s="3"/>
      <c r="F39" s="5"/>
      <c r="G39" s="5"/>
      <c r="H39" s="5"/>
      <c r="I39" s="5"/>
      <c r="J39" s="5"/>
      <c r="K39" s="6"/>
    </row>
    <row r="40" s="1" customFormat="1" spans="1:11">
      <c r="A40" s="2"/>
      <c r="B40" s="3"/>
      <c r="C40" s="4"/>
      <c r="D40" s="3"/>
      <c r="E40" s="3"/>
      <c r="F40" s="5"/>
      <c r="G40" s="5"/>
      <c r="H40" s="5"/>
      <c r="I40" s="5"/>
      <c r="J40" s="5"/>
      <c r="K40" s="6"/>
    </row>
    <row r="41" s="1" customFormat="1" spans="1:11">
      <c r="A41" s="2"/>
      <c r="B41" s="3"/>
      <c r="C41" s="4"/>
      <c r="D41" s="3"/>
      <c r="E41" s="3"/>
      <c r="F41" s="5"/>
      <c r="G41" s="5"/>
      <c r="H41" s="5"/>
      <c r="I41" s="5"/>
      <c r="J41" s="5"/>
      <c r="K41" s="6"/>
    </row>
    <row r="42" s="1" customFormat="1" spans="1:11">
      <c r="A42" s="2"/>
      <c r="B42" s="3"/>
      <c r="C42" s="4"/>
      <c r="D42" s="3"/>
      <c r="E42" s="3"/>
      <c r="F42" s="5"/>
      <c r="G42" s="5"/>
      <c r="H42" s="5"/>
      <c r="I42" s="5"/>
      <c r="J42" s="5"/>
      <c r="K42" s="6"/>
    </row>
  </sheetData>
  <mergeCells count="6">
    <mergeCell ref="D1:F1"/>
    <mergeCell ref="I1:K1"/>
    <mergeCell ref="D2:J2"/>
    <mergeCell ref="B3:C3"/>
    <mergeCell ref="L12:M12"/>
    <mergeCell ref="B24:J24"/>
  </mergeCells>
  <pageMargins left="0.708661417322835" right="0.196850393700787" top="0.15748031496063" bottom="0.15748031496063" header="0.31496062992126" footer="0.31496062992126"/>
  <pageSetup paperSize="9" scale="4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рішення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dcterms:created xsi:type="dcterms:W3CDTF">2019-12-23T14:55:00Z</dcterms:created>
  <cp:lastPrinted>2022-08-17T08:51:00Z</cp:lastPrinted>
  <dcterms:modified xsi:type="dcterms:W3CDTF">2022-08-23T06:07:10Z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6ABF9FB5B12A4074AD718C4E1129F909</vt:lpwstr>
  </property>
  <property fmtid="{D5CDD505-2E9C-101B-9397-08002B2CF9AE}" pid="3" name="KSOProductBuildVer">
    <vt:lpwstr>1049-11.2.0.11254</vt:lpwstr>
  </property>
</Properties>
</file>